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8" i="1"/>
  <c r="C14"/>
  <c r="C15" s="1"/>
  <c r="C16" s="1"/>
  <c r="C20" s="1"/>
  <c r="C13"/>
  <c r="C10"/>
  <c r="C25" l="1"/>
  <c r="C26" s="1"/>
  <c r="C23"/>
  <c r="C24" s="1"/>
</calcChain>
</file>

<file path=xl/sharedStrings.xml><?xml version="1.0" encoding="utf-8"?>
<sst xmlns="http://schemas.openxmlformats.org/spreadsheetml/2006/main" count="38" uniqueCount="29">
  <si>
    <t>Oil Fired</t>
  </si>
  <si>
    <t>Boiler +</t>
  </si>
  <si>
    <t>System</t>
  </si>
  <si>
    <t>Litres</t>
  </si>
  <si>
    <t>Oil price</t>
  </si>
  <si>
    <t>kWh</t>
  </si>
  <si>
    <t>Boiler Effic</t>
  </si>
  <si>
    <t>gross cost</t>
  </si>
  <si>
    <t>Elec cost</t>
  </si>
  <si>
    <t>elec Effic</t>
  </si>
  <si>
    <t>kWht</t>
  </si>
  <si>
    <t>kWhe</t>
  </si>
  <si>
    <t>parasitic loss</t>
  </si>
  <si>
    <t>cost</t>
  </si>
  <si>
    <t>(oil)</t>
  </si>
  <si>
    <t>Break Even</t>
  </si>
  <si>
    <t>kWt</t>
  </si>
  <si>
    <t>Energy content</t>
  </si>
  <si>
    <t>of 1.0L of water</t>
  </si>
  <si>
    <t>Net HW</t>
  </si>
  <si>
    <t>CHECK</t>
  </si>
  <si>
    <t>Gross HW</t>
  </si>
  <si>
    <t>Oil heated</t>
  </si>
  <si>
    <t>Cost</t>
  </si>
  <si>
    <t>HW Elec heated</t>
  </si>
  <si>
    <t>(Energy content of 25L of water heated from 15C to 60C)</t>
  </si>
  <si>
    <t>(Energy content of 1.0L of water heated from 15C to 60C)</t>
  </si>
  <si>
    <t>Spreadsheet protected but not password protectd</t>
  </si>
  <si>
    <t>Values in yellow may be changed with protection on.</t>
  </si>
</sst>
</file>

<file path=xl/styles.xml><?xml version="1.0" encoding="utf-8"?>
<styleSheet xmlns="http://schemas.openxmlformats.org/spreadsheetml/2006/main">
  <numFmts count="4">
    <numFmt numFmtId="8" formatCode="&quot;€&quot;#,##0.00;[Red]\-&quot;€&quot;#,##0.00"/>
    <numFmt numFmtId="165" formatCode="&quot;€&quot;#,##0.00"/>
    <numFmt numFmtId="167" formatCode="&quot;€&quot;#,##0.0000"/>
    <numFmt numFmtId="169" formatCode="&quot;€&quot;#,##0.0000;[Red]\-&quot;€&quot;#,##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8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2" fontId="0" fillId="2" borderId="0" xfId="0" applyNumberFormat="1" applyFill="1" applyAlignment="1" applyProtection="1">
      <alignment horizontal="center"/>
      <protection locked="0"/>
    </xf>
    <xf numFmtId="8" fontId="0" fillId="2" borderId="0" xfId="0" applyNumberFormat="1" applyFill="1" applyAlignment="1" applyProtection="1">
      <alignment horizontal="center"/>
      <protection locked="0"/>
    </xf>
    <xf numFmtId="9" fontId="0" fillId="2" borderId="0" xfId="1" applyFont="1" applyFill="1" applyAlignment="1" applyProtection="1">
      <alignment horizontal="center"/>
      <protection locked="0"/>
    </xf>
    <xf numFmtId="167" fontId="0" fillId="2" borderId="0" xfId="0" applyNumberFormat="1" applyFill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6"/>
  <sheetViews>
    <sheetView tabSelected="1" workbookViewId="0">
      <selection activeCell="C16" sqref="C16"/>
    </sheetView>
  </sheetViews>
  <sheetFormatPr defaultRowHeight="14.5"/>
  <cols>
    <col min="2" max="2" width="14" customWidth="1"/>
  </cols>
  <sheetData>
    <row r="2" spans="2:12">
      <c r="B2" t="s">
        <v>27</v>
      </c>
    </row>
    <row r="3" spans="2:12">
      <c r="B3" t="s">
        <v>28</v>
      </c>
    </row>
    <row r="4" spans="2:1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>
      <c r="B5" s="1" t="s">
        <v>0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>
      <c r="B6" s="1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>
      <c r="B7" s="1" t="s">
        <v>2</v>
      </c>
      <c r="C7" s="11">
        <v>25</v>
      </c>
      <c r="D7" s="1" t="s">
        <v>3</v>
      </c>
      <c r="E7" s="1"/>
      <c r="F7" s="1"/>
      <c r="G7" s="1"/>
      <c r="H7" s="1"/>
      <c r="I7" s="1"/>
      <c r="J7" s="1"/>
      <c r="K7" s="1"/>
      <c r="L7" s="1"/>
    </row>
    <row r="8" spans="2:12">
      <c r="B8" s="1" t="s">
        <v>4</v>
      </c>
      <c r="C8" s="12">
        <v>0.1</v>
      </c>
      <c r="D8" s="1" t="s">
        <v>5</v>
      </c>
      <c r="E8" s="1"/>
      <c r="F8" s="1"/>
      <c r="G8" s="1"/>
      <c r="H8" s="1"/>
      <c r="I8" s="1"/>
      <c r="J8" s="1"/>
      <c r="K8" s="1"/>
      <c r="L8" s="1"/>
    </row>
    <row r="9" spans="2:12">
      <c r="B9" s="1" t="s">
        <v>6</v>
      </c>
      <c r="C9" s="13">
        <v>0.75</v>
      </c>
      <c r="D9" s="1"/>
      <c r="E9" s="1"/>
      <c r="F9" s="1"/>
      <c r="G9" s="1"/>
      <c r="H9" s="1"/>
      <c r="I9" s="1"/>
      <c r="J9" s="1"/>
      <c r="K9" s="1"/>
      <c r="L9" s="1"/>
    </row>
    <row r="10" spans="2:12">
      <c r="B10" s="1" t="s">
        <v>7</v>
      </c>
      <c r="C10" s="9">
        <f>C8/C9</f>
        <v>0.13333333333333333</v>
      </c>
      <c r="D10" s="1" t="s">
        <v>10</v>
      </c>
      <c r="E10" s="1"/>
      <c r="F10" s="1"/>
      <c r="G10" s="1"/>
      <c r="H10" s="1"/>
      <c r="I10" s="1"/>
      <c r="J10" s="1"/>
      <c r="K10" s="1"/>
      <c r="L10" s="1"/>
    </row>
    <row r="11" spans="2:12">
      <c r="B11" s="1" t="s">
        <v>8</v>
      </c>
      <c r="C11" s="14">
        <v>0.2382</v>
      </c>
      <c r="D11" s="1" t="s">
        <v>11</v>
      </c>
      <c r="E11" s="1"/>
      <c r="F11" s="1"/>
      <c r="G11" s="1"/>
      <c r="H11" s="1"/>
      <c r="I11" s="1"/>
      <c r="J11" s="1"/>
      <c r="K11" s="1"/>
      <c r="L11" s="1"/>
    </row>
    <row r="12" spans="2:12">
      <c r="B12" s="1" t="s">
        <v>9</v>
      </c>
      <c r="C12" s="13">
        <v>1</v>
      </c>
      <c r="D12" s="1"/>
      <c r="E12" s="1"/>
      <c r="F12" s="1"/>
      <c r="G12" s="1"/>
      <c r="H12" s="1"/>
      <c r="I12" s="1"/>
      <c r="J12" s="1"/>
      <c r="K12" s="1"/>
      <c r="L12" s="1"/>
    </row>
    <row r="13" spans="2:12">
      <c r="B13" s="1" t="s">
        <v>7</v>
      </c>
      <c r="C13" s="3">
        <f>C11/C12</f>
        <v>0.2382</v>
      </c>
      <c r="D13" s="1" t="s">
        <v>10</v>
      </c>
      <c r="E13" s="1"/>
      <c r="F13" s="1"/>
      <c r="G13" s="1"/>
      <c r="H13" s="1"/>
      <c r="I13" s="1"/>
      <c r="J13" s="1"/>
      <c r="K13" s="1"/>
      <c r="L13" s="1"/>
    </row>
    <row r="14" spans="2:12">
      <c r="B14" s="1" t="s">
        <v>12</v>
      </c>
      <c r="C14" s="1">
        <f>C7*(60-15)/860</f>
        <v>1.308139534883721</v>
      </c>
      <c r="D14" s="1" t="s">
        <v>10</v>
      </c>
      <c r="E14" s="4" t="s">
        <v>25</v>
      </c>
      <c r="F14" s="1"/>
      <c r="G14" s="1"/>
      <c r="H14" s="1"/>
      <c r="I14" s="1"/>
      <c r="J14" s="1"/>
      <c r="K14" s="1"/>
      <c r="L14" s="1"/>
    </row>
    <row r="15" spans="2:12">
      <c r="B15" s="1" t="s">
        <v>13</v>
      </c>
      <c r="C15" s="2">
        <f>C14*C10</f>
        <v>0.1744186046511628</v>
      </c>
      <c r="D15" s="1" t="s">
        <v>14</v>
      </c>
      <c r="E15" s="1"/>
      <c r="F15" s="1"/>
      <c r="G15" s="1"/>
      <c r="H15" s="1"/>
      <c r="I15" s="1"/>
      <c r="J15" s="1"/>
      <c r="K15" s="1"/>
      <c r="L15" s="1"/>
    </row>
    <row r="16" spans="2:12">
      <c r="B16" s="1" t="s">
        <v>15</v>
      </c>
      <c r="C16" s="5">
        <f>C15/(C13-C10)</f>
        <v>1.663241620958323</v>
      </c>
      <c r="D16" s="1" t="s">
        <v>16</v>
      </c>
      <c r="E16" s="1"/>
      <c r="F16" s="1"/>
      <c r="G16" s="1"/>
      <c r="H16" s="1"/>
      <c r="I16" s="1"/>
      <c r="J16" s="1"/>
      <c r="K16" s="1"/>
      <c r="L16" s="1"/>
    </row>
    <row r="17" spans="2:12">
      <c r="B17" s="1" t="s">
        <v>17</v>
      </c>
      <c r="E17" s="1"/>
      <c r="F17" s="1"/>
      <c r="G17" s="1"/>
      <c r="H17" s="1"/>
      <c r="I17" s="1"/>
      <c r="J17" s="1"/>
      <c r="K17" s="1"/>
      <c r="L17" s="1"/>
    </row>
    <row r="18" spans="2:12">
      <c r="B18" s="1" t="s">
        <v>18</v>
      </c>
      <c r="C18" s="1">
        <f>1*(60-15)/860</f>
        <v>5.232558139534884E-2</v>
      </c>
      <c r="D18" s="1" t="s">
        <v>10</v>
      </c>
      <c r="E18" s="4" t="s">
        <v>26</v>
      </c>
      <c r="F18" s="1"/>
      <c r="G18" s="1"/>
      <c r="H18" s="1"/>
      <c r="I18" s="1"/>
      <c r="J18" s="1"/>
      <c r="K18" s="1"/>
      <c r="L18" s="1"/>
    </row>
    <row r="19" spans="2:12">
      <c r="B19" s="1" t="s">
        <v>15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ht="18.5">
      <c r="B20" s="1" t="s">
        <v>19</v>
      </c>
      <c r="C20" s="10">
        <f>C16/C18</f>
        <v>31.78639542275906</v>
      </c>
      <c r="D20" s="1" t="s">
        <v>3</v>
      </c>
      <c r="E20" s="1"/>
      <c r="F20" s="1"/>
      <c r="G20" s="1"/>
      <c r="H20" s="1"/>
      <c r="I20" s="1"/>
      <c r="J20" s="1"/>
      <c r="K20" s="1"/>
      <c r="L20" s="1"/>
    </row>
    <row r="21" spans="2:12" ht="18.5">
      <c r="B21" s="6" t="s">
        <v>20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>
      <c r="B22" s="1" t="s">
        <v>21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>
      <c r="B23" s="1" t="s">
        <v>22</v>
      </c>
      <c r="C23" s="5">
        <f>C7+C20</f>
        <v>56.786395422759057</v>
      </c>
      <c r="D23" s="1" t="s">
        <v>3</v>
      </c>
      <c r="E23" s="1"/>
      <c r="F23" s="1"/>
      <c r="G23" s="1"/>
      <c r="H23" s="1"/>
      <c r="I23" s="1"/>
      <c r="J23" s="1"/>
      <c r="K23" s="1"/>
      <c r="L23" s="1"/>
    </row>
    <row r="24" spans="2:12">
      <c r="B24" s="1" t="s">
        <v>23</v>
      </c>
      <c r="C24" s="7">
        <f>C23*C10</f>
        <v>7.5715193897012076</v>
      </c>
      <c r="D24" s="1"/>
      <c r="E24" s="1"/>
      <c r="F24" s="1"/>
      <c r="G24" s="1"/>
      <c r="H24" s="1"/>
      <c r="I24" s="1"/>
      <c r="J24" s="1"/>
      <c r="K24" s="1"/>
      <c r="L24" s="1"/>
    </row>
    <row r="25" spans="2:12">
      <c r="B25" s="1" t="s">
        <v>24</v>
      </c>
      <c r="C25" s="5">
        <f>C20</f>
        <v>31.78639542275906</v>
      </c>
      <c r="D25" s="1" t="s">
        <v>3</v>
      </c>
    </row>
    <row r="26" spans="2:12">
      <c r="B26" s="1" t="s">
        <v>23</v>
      </c>
      <c r="C26" s="8">
        <f>C25*C13</f>
        <v>7.5715193897012076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2025-08-18T07:37:12Z</dcterms:created>
  <dcterms:modified xsi:type="dcterms:W3CDTF">2025-08-18T08:16:01Z</dcterms:modified>
</cp:coreProperties>
</file>